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2"/>
  <c r="I21" s="1"/>
  <c r="S21" s="1"/>
  <c r="H17"/>
  <c r="I16" s="1"/>
  <c r="S16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<sst xmlns="http://schemas.openxmlformats.org/spreadsheetml/2006/main" count="116" uniqueCount="72">
  <si>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</si>
  <si>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</si>
  <si>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</si>
  <si>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Sokol Brno IV</t>
  </si>
  <si>
    <t>Datum:  </t>
  </si>
  <si>
    <t>21.1.2023</t>
  </si>
  <si>
    <t>Domácí</t>
  </si>
  <si>
    <t>TJ Sokol Husovice B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</si>
  <si>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</si>
  <si>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</si>
  <si>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</si>
  <si>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</si>
  <si>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</si>
  <si>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</si>
  <si>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</si>
  <si>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</si>
  <si>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</si>
  <si>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</si>
  <si>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</si>
  <si>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</si>
  <si>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</si>
  <si>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Žižlavský</t>
  </si>
  <si>
    <t>Kotlán</t>
  </si>
  <si>
    <t>Tomáš</t>
  </si>
  <si>
    <t>Josef</t>
  </si>
  <si>
    <t>Válka</t>
  </si>
  <si>
    <t>Flek</t>
  </si>
  <si>
    <t>Jakub</t>
  </si>
  <si>
    <t>Haresta</t>
  </si>
  <si>
    <t>Sehnal</t>
  </si>
  <si>
    <t>Petr</t>
  </si>
  <si>
    <t>Hnát</t>
  </si>
  <si>
    <t>Roman</t>
  </si>
  <si>
    <t>Radil</t>
  </si>
  <si>
    <t>Lukáč</t>
  </si>
  <si>
    <t>Jiří</t>
  </si>
  <si>
    <t>Otakar</t>
  </si>
  <si>
    <t>Meluzín</t>
  </si>
  <si>
    <t>Havíř</t>
  </si>
  <si>
    <t>Radim</t>
  </si>
  <si>
    <t>Celkový výkon družstva  </t>
  </si>
  <si>
    <t>Vedoucí družstva         Jméno:</t>
  </si>
  <si>
    <t>Jaromír Šula</t>
  </si>
  <si>
    <t>Bodový zisk</t>
  </si>
  <si>
    <t>Petr Havíř</t>
  </si>
  <si>
    <t>Podpis:</t>
  </si>
  <si>
    <t>Rozhodčí</t>
  </si>
  <si>
    <t>Jméno:</t>
  </si>
  <si>
    <t>Igor Sedlák</t>
  </si>
  <si>
    <t>Číslo průkazu:</t>
  </si>
  <si>
    <t>II/0660</t>
  </si>
  <si>
    <t>Čas zahájení utkání:  </t>
  </si>
  <si>
    <t>15:00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</si>
  <si>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</si>
  <si>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</si>
  <si>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</si>
  <si>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</si>
  <si>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</si>
  <si>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30.4.2025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</si>
  <si>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</si>
  <si>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</si>
  <si>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</si>
  <si>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</si>
  <si>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</si>
  <si>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</si>
  <si>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</si>
  <si>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Stárek Vojtěch</t>
  </si>
  <si>
    <t>Meluzín Radim</t>
  </si>
  <si>
    <t>Napomínání hráčů za nesportovní chování či vyloučení ze startu:</t>
  </si>
  <si>
    <t>Různé:</t>
  </si>
  <si>
    <t xml:space="preserve">Datum a podpis rozhodčího:  </t>
  </si>
  <si>
    <t>21.1.2023 Igor Sedlák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</si>
</sst>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69</v>
      </c>
      <c r="F8" s="12">
        <v>0</v>
      </c>
      <c r="G8" s="13">
        <f>IF(AND(ISBLANK(D8),ISBLANK(E8)),"",D8+E8)</f>
        <v>161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60</v>
      </c>
      <c r="P8" s="12">
        <v>1</v>
      </c>
      <c r="Q8" s="13">
        <f>IF(AND(ISBLANK(N8),ISBLANK(O8)),"",N8+O8)</f>
        <v>153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63</v>
      </c>
      <c r="F9" s="18">
        <v>2</v>
      </c>
      <c r="G9" s="19">
        <f>IF(AND(ISBLANK(D9),ISBLANK(E9)),"",D9+E9)</f>
        <v>155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40</v>
      </c>
      <c r="P9" s="18">
        <v>1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42</v>
      </c>
      <c r="F10" s="18">
        <v>0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81</v>
      </c>
      <c r="O10" s="18">
        <v>36</v>
      </c>
      <c r="P10" s="18">
        <v>0</v>
      </c>
      <c r="Q10" s="19">
        <f>IF(AND(ISBLANK(N10),ISBLANK(O10)),"",N10+O10)</f>
        <v>117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63</v>
      </c>
      <c r="F11" s="23">
        <v>1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81</v>
      </c>
      <c r="O11" s="23">
        <v>43</v>
      </c>
      <c r="P11" s="23">
        <v>2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18659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237</v>
      </c>
      <c r="F12" s="28">
        <f>IF(ISNUMBER($G12),SUM(F8:F11),"")</f>
        <v>3</v>
      </c>
      <c r="G12" s="29">
        <f>IF(SUM($G8:$G11)+SUM($Q8:$Q11)&gt;0,SUM(G8:G11),"")</f>
        <v>609</v>
      </c>
      <c r="H12" s="27">
        <f>IF(ISNUMBER($G12),SUM(H8:H11),"")</f>
        <v>4</v>
      </c>
      <c r="I12" s="99"/>
      <c r="K12" s="96">
        <v>6318</v>
      </c>
      <c r="L12" s="97"/>
      <c r="M12" s="26" t="s">
        <v>18</v>
      </c>
      <c r="N12" s="27">
        <f>IF(ISNUMBER($G12),SUM(N8:N11),"")</f>
        <v>346</v>
      </c>
      <c r="O12" s="28">
        <f>IF(ISNUMBER($G12),SUM(O8:O11),"")</f>
        <v>179</v>
      </c>
      <c r="P12" s="28">
        <f>IF(ISNUMBER($G12),SUM(P8:P11),"")</f>
        <v>4</v>
      </c>
      <c r="Q12" s="29">
        <f>IF(SUM($G8:$G11)+SUM($Q8:$Q11)&gt;0,SUM(Q8:Q11),"")</f>
        <v>525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49</v>
      </c>
      <c r="F13" s="12">
        <v>0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104</v>
      </c>
      <c r="O13" s="12">
        <v>36</v>
      </c>
      <c r="P13" s="12">
        <v>3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54</v>
      </c>
      <c r="F14" s="18">
        <v>0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56</v>
      </c>
      <c r="P14" s="18">
        <v>1</v>
      </c>
      <c r="Q14" s="19">
        <f>IF(AND(ISBLANK(N14),ISBLANK(O14)),"",N14+O14)</f>
        <v>157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100</v>
      </c>
      <c r="E15" s="18">
        <v>35</v>
      </c>
      <c r="F15" s="18">
        <v>4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101</v>
      </c>
      <c r="O15" s="18">
        <v>36</v>
      </c>
      <c r="P15" s="18">
        <v>1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54</v>
      </c>
      <c r="F16" s="23">
        <v>0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41</v>
      </c>
      <c r="P16" s="23">
        <v>2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15816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192</v>
      </c>
      <c r="F17" s="28">
        <f>IF(ISNUMBER($G17),SUM(F13:F16),"")</f>
        <v>4</v>
      </c>
      <c r="G17" s="29">
        <f>IF(SUM($G13:$G16)+SUM($Q13:$Q16)&gt;0,SUM(G13:G16),"")</f>
        <v>553</v>
      </c>
      <c r="H17" s="27">
        <f>IF(ISNUMBER($G17),SUM(H13:H16),"")</f>
        <v>1</v>
      </c>
      <c r="I17" s="99"/>
      <c r="K17" s="96">
        <v>19643</v>
      </c>
      <c r="L17" s="97"/>
      <c r="M17" s="26" t="s">
        <v>18</v>
      </c>
      <c r="N17" s="27">
        <f>IF(ISNUMBER($G17),SUM(N13:N16),"")</f>
        <v>402</v>
      </c>
      <c r="O17" s="28">
        <f>IF(ISNUMBER($G17),SUM(O13:O16),"")</f>
        <v>169</v>
      </c>
      <c r="P17" s="28">
        <f>IF(ISNUMBER($G17),SUM(P13:P16),"")</f>
        <v>7</v>
      </c>
      <c r="Q17" s="29">
        <f>IF(SUM($G13:$G16)+SUM($Q13:$Q16)&gt;0,SUM(Q13:Q16),"")</f>
        <v>571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115</v>
      </c>
      <c r="E18" s="12">
        <v>36</v>
      </c>
      <c r="F18" s="12">
        <v>1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89</v>
      </c>
      <c r="O18" s="12">
        <v>39</v>
      </c>
      <c r="P18" s="12">
        <v>1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53</v>
      </c>
      <c r="F19" s="18">
        <v>1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26</v>
      </c>
      <c r="P19" s="18">
        <v>3</v>
      </c>
      <c r="Q19" s="19">
        <f>IF(AND(ISBLANK(N19),ISBLANK(O19)),"",N19+O19)</f>
        <v>106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96</v>
      </c>
      <c r="E20" s="18">
        <v>54</v>
      </c>
      <c r="F20" s="18">
        <v>0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83</v>
      </c>
      <c r="O20" s="18">
        <v>34</v>
      </c>
      <c r="P20" s="18">
        <v>1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25</v>
      </c>
      <c r="F21" s="23">
        <v>5</v>
      </c>
      <c r="G21" s="24">
        <f>IF(AND(ISBLANK(D21),ISBLANK(E21)),"",D21+E21)</f>
        <v>113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35</v>
      </c>
      <c r="P21" s="23">
        <v>3</v>
      </c>
      <c r="Q21" s="24">
        <f>IF(AND(ISBLANK(N21),ISBLANK(O21)),"",N21+O21)</f>
        <v>123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17395</v>
      </c>
      <c r="B22" s="97"/>
      <c r="C22" s="26" t="s">
        <v>18</v>
      </c>
      <c r="D22" s="27">
        <f>IF(ISNUMBER($G22),SUM(D18:D21),"")</f>
        <v>403</v>
      </c>
      <c r="E22" s="28">
        <f>IF(ISNUMBER($G22),SUM(E18:E21),"")</f>
        <v>168</v>
      </c>
      <c r="F22" s="28">
        <f>IF(ISNUMBER($G22),SUM(F18:F21),"")</f>
        <v>7</v>
      </c>
      <c r="G22" s="29">
        <f>IF(SUM($G18:$G21)+SUM($Q18:$Q21)&gt;0,SUM(G18:G21),"")</f>
        <v>571</v>
      </c>
      <c r="H22" s="27">
        <f>IF(ISNUMBER($G22),SUM(H18:H21),"")</f>
        <v>3</v>
      </c>
      <c r="I22" s="99"/>
      <c r="K22" s="96">
        <v>21035</v>
      </c>
      <c r="L22" s="97"/>
      <c r="M22" s="26" t="s">
        <v>18</v>
      </c>
      <c r="N22" s="27">
        <f>IF(ISNUMBER($G22),SUM(N18:N21),"")</f>
        <v>340</v>
      </c>
      <c r="O22" s="28">
        <f>IF(ISNUMBER($G22),SUM(O18:O21),"")</f>
        <v>134</v>
      </c>
      <c r="P22" s="28">
        <f>IF(ISNUMBER($G22),SUM(P18:P21),"")</f>
        <v>8</v>
      </c>
      <c r="Q22" s="29">
        <f>IF(SUM($G18:$G21)+SUM($Q18:$Q21)&gt;0,SUM(Q18:Q21),"")</f>
        <v>474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99</v>
      </c>
      <c r="E23" s="12">
        <v>43</v>
      </c>
      <c r="F23" s="12">
        <v>4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26</v>
      </c>
      <c r="L23" s="89"/>
      <c r="M23" s="10">
        <v>1</v>
      </c>
      <c r="N23" s="11">
        <v>96</v>
      </c>
      <c r="O23" s="12">
        <v>36</v>
      </c>
      <c r="P23" s="12">
        <v>2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40</v>
      </c>
      <c r="F24" s="18">
        <v>2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42</v>
      </c>
      <c r="P24" s="18">
        <v>0</v>
      </c>
      <c r="Q24" s="19">
        <f>IF(AND(ISBLANK(N24),ISBLANK(O24)),"",N24+O24)</f>
        <v>129</v>
      </c>
      <c r="R24" s="20">
        <f>IF(ISNUMBER($H24),1-$H24,"")</f>
        <v>1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81</v>
      </c>
      <c r="E25" s="18">
        <v>36</v>
      </c>
      <c r="F25" s="18">
        <v>1</v>
      </c>
      <c r="G25" s="19">
        <f>IF(AND(ISBLANK(D25),ISBLANK(E25)),"",D25+E25)</f>
        <v>117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86</v>
      </c>
      <c r="O25" s="18">
        <v>44</v>
      </c>
      <c r="P25" s="18">
        <v>2</v>
      </c>
      <c r="Q25" s="19">
        <f>IF(AND(ISBLANK(N25),ISBLANK(O25)),"",N25+O25)</f>
        <v>130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61</v>
      </c>
      <c r="F26" s="23">
        <v>0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44</v>
      </c>
      <c r="P26" s="23">
        <v>0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19616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180</v>
      </c>
      <c r="F27" s="28">
        <f>IF(ISNUMBER($G27),SUM(F23:F26),"")</f>
        <v>7</v>
      </c>
      <c r="G27" s="29">
        <f>IF(SUM($G23:$G26)+SUM($Q23:$Q26)&gt;0,SUM(G23:G26),"")</f>
        <v>540</v>
      </c>
      <c r="H27" s="27">
        <f>IF(ISNUMBER($G27),SUM(H23:H26),"")</f>
        <v>2</v>
      </c>
      <c r="I27" s="99"/>
      <c r="K27" s="96">
        <v>6326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166</v>
      </c>
      <c r="P27" s="28">
        <f>IF(ISNUMBER($G27),SUM(P23:P26),"")</f>
        <v>4</v>
      </c>
      <c r="Q27" s="29">
        <f>IF(SUM($G23:$G26)+SUM($Q23:$Q26)&gt;0,SUM(Q23:Q26),"")</f>
        <v>529</v>
      </c>
      <c r="R27" s="27">
        <f>IF(ISNUMBER($G27),SUM(R23:R26),"")</f>
        <v>2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88</v>
      </c>
      <c r="E28" s="12">
        <v>35</v>
      </c>
      <c r="F28" s="12">
        <v>2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94</v>
      </c>
      <c r="O28" s="12">
        <v>42</v>
      </c>
      <c r="P28" s="12">
        <v>2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51</v>
      </c>
      <c r="F29" s="18">
        <v>0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26</v>
      </c>
      <c r="P29" s="18">
        <v>6</v>
      </c>
      <c r="Q29" s="19">
        <f>IF(AND(ISBLANK(N29),ISBLANK(O29)),"",N29+O29)</f>
        <v>112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84</v>
      </c>
      <c r="E30" s="18">
        <v>52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80</v>
      </c>
      <c r="O30" s="18">
        <v>51</v>
      </c>
      <c r="P30" s="18">
        <v>1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44</v>
      </c>
      <c r="F31" s="23">
        <v>0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32</v>
      </c>
      <c r="P31" s="23">
        <v>3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182</v>
      </c>
      <c r="F32" s="28">
        <f>IF(ISNUMBER($G32),SUM(F28:F31),"")</f>
        <v>3</v>
      </c>
      <c r="G32" s="29">
        <f>IF(SUM($G28:$G31)+SUM($Q28:$Q31)&gt;0,SUM(G28:G31),"")</f>
        <v>561</v>
      </c>
      <c r="H32" s="27">
        <f>IF(ISNUMBER($G32),SUM(H28:H31),"")</f>
        <v>3</v>
      </c>
      <c r="I32" s="99"/>
      <c r="K32" s="96">
        <v>19641</v>
      </c>
      <c r="L32" s="97"/>
      <c r="M32" s="26" t="s">
        <v>18</v>
      </c>
      <c r="N32" s="27">
        <f>IF(ISNUMBER($G32),SUM(N28:N31),"")</f>
        <v>347</v>
      </c>
      <c r="O32" s="28">
        <f>IF(ISNUMBER($G32),SUM(O28:O31),"")</f>
        <v>151</v>
      </c>
      <c r="P32" s="28">
        <f>IF(ISNUMBER($G32),SUM(P28:P31),"")</f>
        <v>12</v>
      </c>
      <c r="Q32" s="29">
        <f>IF(SUM($G28:$G31)+SUM($Q28:$Q31)&gt;0,SUM(Q28:Q31),"")</f>
        <v>498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92</v>
      </c>
      <c r="E33" s="12">
        <v>42</v>
      </c>
      <c r="F33" s="12">
        <v>2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101</v>
      </c>
      <c r="O33" s="12">
        <v>45</v>
      </c>
      <c r="P33" s="12">
        <v>2</v>
      </c>
      <c r="Q33" s="13">
        <f>IF(AND(ISBLANK(N33),ISBLANK(O33)),"",N33+O33)</f>
        <v>146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36</v>
      </c>
      <c r="F34" s="18">
        <v>1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50</v>
      </c>
      <c r="P34" s="18">
        <v>2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82</v>
      </c>
      <c r="E35" s="18">
        <v>44</v>
      </c>
      <c r="F35" s="18">
        <v>3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30</v>
      </c>
      <c r="L35" s="93"/>
      <c r="M35" s="16">
        <v>3</v>
      </c>
      <c r="N35" s="17">
        <v>84</v>
      </c>
      <c r="O35" s="18">
        <v>45</v>
      </c>
      <c r="P35" s="18">
        <v>1</v>
      </c>
      <c r="Q35" s="19">
        <f>IF(AND(ISBLANK(N35),ISBLANK(O35)),"",N35+O35)</f>
        <v>129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42</v>
      </c>
      <c r="F36" s="23">
        <v>2</v>
      </c>
      <c r="G36" s="24">
        <f>IF(AND(ISBLANK(D36),ISBLANK(E36)),"",D36+E36)</f>
        <v>128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26</v>
      </c>
      <c r="P36" s="23">
        <v>5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20840</v>
      </c>
      <c r="B37" s="97"/>
      <c r="C37" s="26" t="s">
        <v>18</v>
      </c>
      <c r="D37" s="27">
        <f>IF(ISNUMBER($G37),SUM(D33:D36),"")</f>
        <v>345</v>
      </c>
      <c r="E37" s="28">
        <f>IF(ISNUMBER($G37),SUM(E33:E36),"")</f>
        <v>164</v>
      </c>
      <c r="F37" s="28">
        <f>IF(ISNUMBER($G37),SUM(F33:F36),"")</f>
        <v>8</v>
      </c>
      <c r="G37" s="29">
        <f>IF(SUM($G33:$G36)+SUM($Q33:$Q36)&gt;0,SUM(G33:G36),"")</f>
        <v>509</v>
      </c>
      <c r="H37" s="27">
        <f>IF(ISNUMBER($G37),SUM(H33:H36),"")</f>
        <v>1</v>
      </c>
      <c r="I37" s="99"/>
      <c r="K37" s="96">
        <v>9247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166</v>
      </c>
      <c r="P37" s="28">
        <f>IF(ISNUMBER($G37),SUM(P33:P36),"")</f>
        <v>10</v>
      </c>
      <c r="Q37" s="29">
        <f>IF(SUM($G33:$G36)+SUM($Q33:$Q36)&gt;0,SUM(Q33:Q36),"")</f>
        <v>531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2220</v>
      </c>
      <c r="E39" s="34">
        <f>IF(ISNUMBER($G39),SUM(E12,E17,E22,E27,E32,E37),"")</f>
        <v>1123</v>
      </c>
      <c r="F39" s="34">
        <f>IF(ISNUMBER($G39),SUM(F12,F17,F22,F27,F32,F37),"")</f>
        <v>32</v>
      </c>
      <c r="G39" s="35">
        <f>IF(SUM($G$8:$G$37)+SUM($Q$8:$Q$37)&gt;0,SUM(G12,G17,G22,G27,G32,G37),"")</f>
        <v>3343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2163</v>
      </c>
      <c r="O39" s="34">
        <f>IF(ISNUMBER($G39),SUM(O12,O17,O22,O27,O32,O37),"")</f>
        <v>965</v>
      </c>
      <c r="P39" s="34">
        <f>IF(ISNUMBER($G39),SUM(P12,P17,P22,P27,P32,P37),"")</f>
        <v>45</v>
      </c>
      <c r="Q39" s="35">
        <f>IF(SUM($G$8:$G$37)+SUM($Q$8:$Q$37)&gt;0,SUM(Q12,Q17,Q22,Q27,Q32,Q37),"")</f>
        <v>3128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Husovice B – KK Blansko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8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61</v>
      </c>
      <c r="B57" s="72" t="s">
        <v>66</v>
      </c>
      <c r="C57" s="73"/>
      <c r="D57" s="63">
        <v>24952</v>
      </c>
      <c r="E57" s="72" t="s">
        <v>67</v>
      </c>
      <c r="F57" s="75"/>
      <c r="G57" s="75"/>
      <c r="H57" s="73"/>
      <c r="I57" s="63">
        <v>20840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2023-01-21T18:11:37Z</dcterms:modified>
</cp:coreProperties>
</file>